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530" windowHeight="7130"/>
  </bookViews>
  <sheets>
    <sheet name="Sheet1" sheetId="1" r:id="rId1"/>
  </sheets>
  <definedNames>
    <definedName name="_xlnm.Print_Area" localSheetId="0">Sheet1!$A$1:$J$26</definedName>
  </definedNames>
  <calcPr calcId="144525"/>
</workbook>
</file>

<file path=xl/sharedStrings.xml><?xml version="1.0" encoding="utf-8"?>
<sst xmlns="http://schemas.openxmlformats.org/spreadsheetml/2006/main" count="91" uniqueCount="69">
  <si>
    <r>
      <rPr>
        <sz val="16"/>
        <color theme="1"/>
        <rFont val="仿宋_GB2312"/>
        <charset val="134"/>
      </rPr>
      <t xml:space="preserve"> </t>
    </r>
    <r>
      <rPr>
        <b/>
        <sz val="16"/>
        <color rgb="FF000000"/>
        <rFont val="宋体"/>
        <charset val="134"/>
      </rPr>
      <t>项目支出绩效自评表</t>
    </r>
    <r>
      <rPr>
        <sz val="16"/>
        <color rgb="FF000000"/>
        <rFont val="宋体"/>
        <charset val="134"/>
      </rPr>
      <t xml:space="preserve"> </t>
    </r>
  </si>
  <si>
    <t>（2022年度）</t>
  </si>
  <si>
    <t>项目名称</t>
  </si>
  <si>
    <t>11000022T000000431966-教研项目及自编教材出版经费</t>
  </si>
  <si>
    <t>主管部门</t>
  </si>
  <si>
    <t>北京市公安局</t>
  </si>
  <si>
    <t>实施单位</t>
  </si>
  <si>
    <t>北京警察学院</t>
  </si>
  <si>
    <t>项目负责人</t>
  </si>
  <si>
    <t>王淑荣</t>
  </si>
  <si>
    <t>联系电话</t>
  </si>
  <si>
    <t>项目资金                    （万元）</t>
  </si>
  <si>
    <t>年初预算数</t>
  </si>
  <si>
    <t>全年预算数（A）</t>
  </si>
  <si>
    <t>全年执行数（B）</t>
  </si>
  <si>
    <t>分值（10分）</t>
  </si>
  <si>
    <t>执行率（B/A)</t>
  </si>
  <si>
    <t>得分</t>
  </si>
  <si>
    <t>年度资金总额：</t>
  </si>
  <si>
    <t>—</t>
  </si>
  <si>
    <t>其中:当年财政
拨款</t>
  </si>
  <si>
    <t>上年结转资金</t>
  </si>
  <si>
    <t xml:space="preserve">     其他资金</t>
  </si>
  <si>
    <t>年度总体目标</t>
  </si>
  <si>
    <t>预期目标</t>
  </si>
  <si>
    <t>实际完成情况</t>
  </si>
  <si>
    <t>为完善体现首都公安教育区域性、行业性和专业性的教学研究体系，需组织在校教师开展教学研究及教材自编工作，以达到提升学院教育教学质量，提高教学效果，丰富课程知识内涵和拓展外延，扩大专业影响力，有效提高相关专业教学水平、教研水平和整体竞争力。</t>
  </si>
  <si>
    <t>完成完善体现首都公安教育区域性、行业性和专业性的教学研究体系，需组织在校教师开展教学研究及教材自编工作，以达到提升学院教育教学质量，提高教学效果，丰富课程知识内涵和拓展外延，扩大专业影响力，有效提高相关专业教学水平、教研水平和整体竞争力。</t>
  </si>
  <si>
    <t>绩效指标</t>
  </si>
  <si>
    <t>一级指标</t>
  </si>
  <si>
    <t>二级指标</t>
  </si>
  <si>
    <t>三级指标</t>
  </si>
  <si>
    <t>年度指标值(A)</t>
  </si>
  <si>
    <t>实际完成值(B)</t>
  </si>
  <si>
    <t>分值</t>
  </si>
  <si>
    <t>偏差原因分析及改进措施</t>
  </si>
  <si>
    <t>产出指标(50分)</t>
  </si>
  <si>
    <t>数量指标</t>
  </si>
  <si>
    <t>新增教研项目</t>
  </si>
  <si>
    <t>≥15个</t>
  </si>
  <si>
    <t>在研教研项目</t>
  </si>
  <si>
    <t>质量指标</t>
  </si>
  <si>
    <t>新增教研项目立项通过率</t>
  </si>
  <si>
    <t>≥80%</t>
  </si>
  <si>
    <t>在研教研项目结项通过率</t>
  </si>
  <si>
    <t>时效指标</t>
  </si>
  <si>
    <t>预计完成时间</t>
  </si>
  <si>
    <t>≤12月</t>
  </si>
  <si>
    <t>成本指标</t>
  </si>
  <si>
    <t>预算控制数</t>
  </si>
  <si>
    <t>≤91.2万元</t>
  </si>
  <si>
    <t>91.2万元</t>
  </si>
  <si>
    <t>效果指标(30分)</t>
  </si>
  <si>
    <t>经济效益
指标</t>
  </si>
  <si>
    <t>无</t>
  </si>
  <si>
    <t>社会效益指标</t>
  </si>
  <si>
    <t>在校教师教学科研水平得到提升</t>
  </si>
  <si>
    <t>生态效益
指标</t>
  </si>
  <si>
    <t>可持续影响指标</t>
  </si>
  <si>
    <t>支持修订专业培养，提高相关专业教学水平、教研水平和整体竞争力。</t>
  </si>
  <si>
    <t>有效保障</t>
  </si>
  <si>
    <t>效益指标量化资料不足</t>
  </si>
  <si>
    <t>满意度
指标
（10分）</t>
  </si>
  <si>
    <t>服务对象满意度指标</t>
  </si>
  <si>
    <t>教师满意度</t>
  </si>
  <si>
    <t>≥95%</t>
  </si>
  <si>
    <t>未做满意度调查</t>
  </si>
  <si>
    <t>总分：</t>
  </si>
  <si>
    <t>注：1.得分一档最高不能超过该指标分值上限。
    2.定量指标。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    3.定性指标根据指标完成情况分为：达成预期指标、基本达成预期指标且效果较好效果、部分达成预期指标且具有一定效果、未达成预期指标且效果较差四档，分别按照该指标对应分值区间100-90%(含90%)、90-75%(含75%)、75-60%（含60%）、60-0%合理确定分值。
    4.请在“偏差原因分析及改进措施”中说明偏离目标、不能完成目标的原因及拟采取的措施。
    5.90（含）-100分为优、80（含）-90分为良、60（含）-80分为中、60分以下为差。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</si>
</sst>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0000_ "/>
    <numFmt numFmtId="177" formatCode="#,##0.00_ "/>
  </numFmts>
  <fonts count="28">
    <font>
      <sz val="11"/>
      <color theme="1"/>
      <name val="等线"/>
      <charset val="134"/>
      <scheme val="minor"/>
    </font>
    <font>
      <sz val="16"/>
      <color theme="1"/>
      <name val="仿宋_GB2312"/>
      <charset val="134"/>
    </font>
    <font>
      <sz val="11"/>
      <color rgb="FF000000"/>
      <name val="宋体"/>
      <charset val="134"/>
    </font>
    <font>
      <sz val="12"/>
      <color rgb="FF000000"/>
      <name val="宋体"/>
      <charset val="134"/>
    </font>
    <font>
      <sz val="12"/>
      <color theme="1"/>
      <name val="宋体"/>
      <charset val="134"/>
    </font>
    <font>
      <sz val="12"/>
      <name val="宋体"/>
      <charset val="134"/>
    </font>
    <font>
      <b/>
      <sz val="12"/>
      <color rgb="FF000000"/>
      <name val="宋体"/>
      <charset val="134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6"/>
      <color rgb="FF000000"/>
      <name val="宋体"/>
      <charset val="134"/>
    </font>
    <font>
      <sz val="16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/>
      <right/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9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12" applyNumberFormat="0" applyAlignment="0" applyProtection="0">
      <alignment vertical="center"/>
    </xf>
    <xf numFmtId="0" fontId="20" fillId="11" borderId="8" applyNumberFormat="0" applyAlignment="0" applyProtection="0">
      <alignment vertical="center"/>
    </xf>
    <xf numFmtId="0" fontId="21" fillId="12" borderId="13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23" fillId="0" borderId="15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32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justify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justify" vertical="center"/>
    </xf>
    <xf numFmtId="176" fontId="2" fillId="0" borderId="1" xfId="0" applyNumberFormat="1" applyFont="1" applyFill="1" applyBorder="1" applyAlignment="1">
      <alignment horizontal="right" vertical="center"/>
    </xf>
    <xf numFmtId="0" fontId="3" fillId="0" borderId="3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center" vertical="center"/>
    </xf>
    <xf numFmtId="0" fontId="3" fillId="0" borderId="3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textRotation="255"/>
    </xf>
    <xf numFmtId="0" fontId="4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9" fontId="3" fillId="0" borderId="1" xfId="0" applyNumberFormat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/>
    </xf>
    <xf numFmtId="0" fontId="3" fillId="0" borderId="7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/>
    </xf>
    <xf numFmtId="9" fontId="3" fillId="0" borderId="1" xfId="11" applyFont="1" applyBorder="1" applyAlignment="1">
      <alignment horizontal="center" vertical="center"/>
    </xf>
    <xf numFmtId="177" fontId="3" fillId="0" borderId="1" xfId="0" applyNumberFormat="1" applyFont="1" applyBorder="1" applyAlignment="1">
      <alignment horizontal="center" vertical="center" wrapText="1"/>
    </xf>
    <xf numFmtId="177" fontId="6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3</xdr:col>
      <xdr:colOff>38100</xdr:colOff>
      <xdr:row>5</xdr:row>
      <xdr:rowOff>28575</xdr:rowOff>
    </xdr:from>
    <xdr:to>
      <xdr:col>3</xdr:col>
      <xdr:colOff>1333499</xdr:colOff>
      <xdr:row>5</xdr:row>
      <xdr:rowOff>342900</xdr:rowOff>
    </xdr:to>
    <xdr:sp>
      <xdr:nvSpPr>
        <xdr:cNvPr id="1025" name="直接箭头连接符 1"/>
        <xdr:cNvSpPr>
          <a:spLocks noChangeShapeType="1"/>
        </xdr:cNvSpPr>
      </xdr:nvSpPr>
      <xdr:spPr>
        <a:xfrm>
          <a:off x="2251075" y="1460500"/>
          <a:ext cx="1294765" cy="314325"/>
        </a:xfrm>
        <a:prstGeom prst="straightConnector1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6"/>
  <sheetViews>
    <sheetView tabSelected="1" view="pageBreakPreview" zoomScale="70" zoomScaleNormal="100" topLeftCell="A5" workbookViewId="0">
      <selection activeCell="J23" sqref="J23"/>
    </sheetView>
  </sheetViews>
  <sheetFormatPr defaultColWidth="9" defaultRowHeight="14"/>
  <cols>
    <col min="1" max="1" width="5.375" customWidth="1"/>
    <col min="2" max="2" width="9.16666666666667" customWidth="1"/>
    <col min="3" max="3" width="14.5" customWidth="1"/>
    <col min="4" max="4" width="17.75" customWidth="1"/>
    <col min="5" max="5" width="24.0416666666667" customWidth="1"/>
    <col min="6" max="6" width="13.3333333333333" customWidth="1"/>
    <col min="7" max="7" width="13.75" customWidth="1"/>
    <col min="8" max="8" width="12.5" customWidth="1"/>
    <col min="9" max="9" width="10.3333333333333"/>
    <col min="10" max="10" width="14.5833333333333" customWidth="1"/>
  </cols>
  <sheetData>
    <row r="1" ht="34" customHeight="1" spans="1:10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18.75" customHeight="1" spans="1:10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</row>
    <row r="3" ht="20" customHeight="1" spans="1:10">
      <c r="A3" s="3" t="s">
        <v>2</v>
      </c>
      <c r="B3" s="3"/>
      <c r="C3" s="3"/>
      <c r="D3" s="3" t="s">
        <v>3</v>
      </c>
      <c r="E3" s="3"/>
      <c r="F3" s="3"/>
      <c r="G3" s="3"/>
      <c r="H3" s="3"/>
      <c r="I3" s="3"/>
      <c r="J3" s="3"/>
    </row>
    <row r="4" ht="20" customHeight="1" spans="1:10">
      <c r="A4" s="3" t="s">
        <v>4</v>
      </c>
      <c r="B4" s="3"/>
      <c r="C4" s="3"/>
      <c r="D4" s="3" t="s">
        <v>5</v>
      </c>
      <c r="E4" s="3"/>
      <c r="F4" s="4"/>
      <c r="G4" s="3" t="s">
        <v>6</v>
      </c>
      <c r="H4" s="5" t="s">
        <v>7</v>
      </c>
      <c r="I4" s="5"/>
      <c r="J4" s="5"/>
    </row>
    <row r="5" ht="20" customHeight="1" spans="1:10">
      <c r="A5" s="3" t="s">
        <v>8</v>
      </c>
      <c r="B5" s="3"/>
      <c r="C5" s="3"/>
      <c r="D5" s="4" t="s">
        <v>9</v>
      </c>
      <c r="E5" s="4"/>
      <c r="F5" s="4"/>
      <c r="G5" s="3" t="s">
        <v>10</v>
      </c>
      <c r="H5" s="5">
        <v>89768226</v>
      </c>
      <c r="I5" s="5"/>
      <c r="J5" s="5"/>
    </row>
    <row r="6" ht="30.75" spans="1:10">
      <c r="A6" s="6" t="s">
        <v>11</v>
      </c>
      <c r="B6" s="6"/>
      <c r="C6" s="6"/>
      <c r="D6" s="3"/>
      <c r="E6" s="7" t="s">
        <v>12</v>
      </c>
      <c r="F6" s="7" t="s">
        <v>13</v>
      </c>
      <c r="G6" s="7" t="s">
        <v>14</v>
      </c>
      <c r="H6" s="6" t="s">
        <v>15</v>
      </c>
      <c r="I6" s="6" t="s">
        <v>16</v>
      </c>
      <c r="J6" s="3" t="s">
        <v>17</v>
      </c>
    </row>
    <row r="7" ht="20" customHeight="1" spans="1:10">
      <c r="A7" s="6"/>
      <c r="B7" s="6"/>
      <c r="C7" s="6"/>
      <c r="D7" s="8" t="s">
        <v>18</v>
      </c>
      <c r="E7" s="9">
        <f t="shared" ref="E7:G7" si="0">SUM(E8:E10)</f>
        <v>91.2</v>
      </c>
      <c r="F7" s="9">
        <f t="shared" si="0"/>
        <v>91.2</v>
      </c>
      <c r="G7" s="9">
        <f t="shared" si="0"/>
        <v>91.2</v>
      </c>
      <c r="H7" s="3" t="s">
        <v>19</v>
      </c>
      <c r="I7" s="29">
        <f>G7/F7</f>
        <v>1</v>
      </c>
      <c r="J7" s="30">
        <f>10*I7</f>
        <v>10</v>
      </c>
    </row>
    <row r="8" ht="30.75" spans="1:10">
      <c r="A8" s="6"/>
      <c r="B8" s="6"/>
      <c r="C8" s="6"/>
      <c r="D8" s="10" t="s">
        <v>20</v>
      </c>
      <c r="E8" s="9">
        <v>91.2</v>
      </c>
      <c r="F8" s="9">
        <v>91.2</v>
      </c>
      <c r="G8" s="9">
        <v>91.2</v>
      </c>
      <c r="H8" s="3" t="s">
        <v>19</v>
      </c>
      <c r="I8" s="29">
        <f>G8/F8</f>
        <v>1</v>
      </c>
      <c r="J8" s="6" t="s">
        <v>19</v>
      </c>
    </row>
    <row r="9" ht="25" customHeight="1" spans="1:10">
      <c r="A9" s="6"/>
      <c r="B9" s="6"/>
      <c r="C9" s="6"/>
      <c r="D9" s="11" t="s">
        <v>21</v>
      </c>
      <c r="E9" s="9"/>
      <c r="F9" s="9"/>
      <c r="G9" s="9"/>
      <c r="H9" s="3" t="s">
        <v>19</v>
      </c>
      <c r="I9" s="3"/>
      <c r="J9" s="6"/>
    </row>
    <row r="10" ht="19" customHeight="1" spans="1:10">
      <c r="A10" s="6"/>
      <c r="B10" s="6"/>
      <c r="C10" s="6"/>
      <c r="D10" s="12" t="s">
        <v>22</v>
      </c>
      <c r="E10" s="9"/>
      <c r="F10" s="9"/>
      <c r="G10" s="9"/>
      <c r="H10" s="3" t="s">
        <v>19</v>
      </c>
      <c r="I10" s="3"/>
      <c r="J10" s="6" t="s">
        <v>19</v>
      </c>
    </row>
    <row r="11" ht="26" customHeight="1" spans="1:10">
      <c r="A11" s="13" t="s">
        <v>23</v>
      </c>
      <c r="B11" s="6" t="s">
        <v>24</v>
      </c>
      <c r="C11" s="6"/>
      <c r="D11" s="6"/>
      <c r="E11" s="6"/>
      <c r="F11" s="6" t="s">
        <v>25</v>
      </c>
      <c r="G11" s="6"/>
      <c r="H11" s="6"/>
      <c r="I11" s="6"/>
      <c r="J11" s="6"/>
    </row>
    <row r="12" ht="75" customHeight="1" spans="1:10">
      <c r="A12" s="13"/>
      <c r="B12" s="6" t="s">
        <v>26</v>
      </c>
      <c r="C12" s="6"/>
      <c r="D12" s="6"/>
      <c r="E12" s="6"/>
      <c r="F12" s="6" t="s">
        <v>27</v>
      </c>
      <c r="G12" s="6"/>
      <c r="H12" s="6"/>
      <c r="I12" s="6"/>
      <c r="J12" s="6"/>
    </row>
    <row r="13" ht="30.75" spans="1:10">
      <c r="A13" s="13" t="s">
        <v>28</v>
      </c>
      <c r="B13" s="6" t="s">
        <v>29</v>
      </c>
      <c r="C13" s="3" t="s">
        <v>30</v>
      </c>
      <c r="D13" s="3" t="s">
        <v>31</v>
      </c>
      <c r="E13" s="3" t="s">
        <v>32</v>
      </c>
      <c r="F13" s="6" t="s">
        <v>33</v>
      </c>
      <c r="G13" s="6"/>
      <c r="H13" s="6" t="s">
        <v>34</v>
      </c>
      <c r="I13" s="6" t="s">
        <v>17</v>
      </c>
      <c r="J13" s="6" t="s">
        <v>35</v>
      </c>
    </row>
    <row r="14" ht="26" customHeight="1" spans="1:10">
      <c r="A14" s="13"/>
      <c r="B14" s="14" t="s">
        <v>36</v>
      </c>
      <c r="C14" s="15" t="s">
        <v>37</v>
      </c>
      <c r="D14" s="16" t="s">
        <v>38</v>
      </c>
      <c r="E14" s="3" t="s">
        <v>39</v>
      </c>
      <c r="F14" s="3" t="s">
        <v>39</v>
      </c>
      <c r="G14" s="3"/>
      <c r="H14" s="6">
        <v>5</v>
      </c>
      <c r="I14" s="6">
        <v>5</v>
      </c>
      <c r="J14" s="3"/>
    </row>
    <row r="15" ht="26" customHeight="1" spans="1:10">
      <c r="A15" s="13"/>
      <c r="B15" s="14"/>
      <c r="C15" s="17"/>
      <c r="D15" s="16" t="s">
        <v>40</v>
      </c>
      <c r="E15" s="3" t="s">
        <v>39</v>
      </c>
      <c r="F15" s="11" t="s">
        <v>39</v>
      </c>
      <c r="G15" s="18"/>
      <c r="H15" s="6">
        <v>5</v>
      </c>
      <c r="I15" s="6">
        <v>5</v>
      </c>
      <c r="J15" s="3"/>
    </row>
    <row r="16" ht="26" customHeight="1" spans="1:10">
      <c r="A16" s="13"/>
      <c r="B16" s="14"/>
      <c r="C16" s="15" t="s">
        <v>41</v>
      </c>
      <c r="D16" s="16" t="s">
        <v>42</v>
      </c>
      <c r="E16" s="3" t="s">
        <v>43</v>
      </c>
      <c r="F16" s="11" t="s">
        <v>43</v>
      </c>
      <c r="G16" s="18"/>
      <c r="H16" s="6">
        <v>7</v>
      </c>
      <c r="I16" s="6">
        <v>7</v>
      </c>
      <c r="J16" s="3"/>
    </row>
    <row r="17" ht="26" customHeight="1" spans="1:10">
      <c r="A17" s="13"/>
      <c r="B17" s="14"/>
      <c r="C17" s="17"/>
      <c r="D17" s="16" t="s">
        <v>44</v>
      </c>
      <c r="E17" s="3" t="s">
        <v>43</v>
      </c>
      <c r="F17" s="11" t="s">
        <v>43</v>
      </c>
      <c r="G17" s="18"/>
      <c r="H17" s="6">
        <v>8</v>
      </c>
      <c r="I17" s="6">
        <v>8</v>
      </c>
      <c r="J17" s="3"/>
    </row>
    <row r="18" ht="26" customHeight="1" spans="1:10">
      <c r="A18" s="13"/>
      <c r="B18" s="14"/>
      <c r="C18" s="19" t="s">
        <v>45</v>
      </c>
      <c r="D18" s="16" t="s">
        <v>46</v>
      </c>
      <c r="E18" s="20" t="s">
        <v>47</v>
      </c>
      <c r="F18" s="21" t="s">
        <v>47</v>
      </c>
      <c r="G18" s="22"/>
      <c r="H18" s="6">
        <v>15</v>
      </c>
      <c r="I18" s="6">
        <v>15</v>
      </c>
      <c r="J18" s="3"/>
    </row>
    <row r="19" ht="24" customHeight="1" spans="1:10">
      <c r="A19" s="13"/>
      <c r="B19" s="14"/>
      <c r="C19" s="3" t="s">
        <v>48</v>
      </c>
      <c r="D19" s="16" t="s">
        <v>49</v>
      </c>
      <c r="E19" s="6" t="s">
        <v>50</v>
      </c>
      <c r="F19" s="6" t="s">
        <v>51</v>
      </c>
      <c r="G19" s="6"/>
      <c r="H19" s="6">
        <v>10</v>
      </c>
      <c r="I19" s="6">
        <v>10</v>
      </c>
      <c r="J19" s="3"/>
    </row>
    <row r="20" ht="30.75" spans="1:10">
      <c r="A20" s="13"/>
      <c r="B20" s="14" t="s">
        <v>52</v>
      </c>
      <c r="C20" s="14" t="s">
        <v>53</v>
      </c>
      <c r="D20" s="6" t="s">
        <v>54</v>
      </c>
      <c r="E20" s="6" t="s">
        <v>54</v>
      </c>
      <c r="F20" s="3" t="s">
        <v>54</v>
      </c>
      <c r="G20" s="3"/>
      <c r="H20" s="6"/>
      <c r="I20" s="3"/>
      <c r="J20" s="3"/>
    </row>
    <row r="21" ht="30.75" spans="1:10">
      <c r="A21" s="13"/>
      <c r="B21" s="14"/>
      <c r="C21" s="23" t="s">
        <v>55</v>
      </c>
      <c r="D21" s="6" t="s">
        <v>56</v>
      </c>
      <c r="E21" s="6" t="s">
        <v>56</v>
      </c>
      <c r="F21" s="21" t="s">
        <v>56</v>
      </c>
      <c r="G21" s="22"/>
      <c r="H21" s="6">
        <v>15</v>
      </c>
      <c r="I21" s="3">
        <v>15</v>
      </c>
      <c r="J21" s="3"/>
    </row>
    <row r="22" ht="30.75" spans="1:10">
      <c r="A22" s="13"/>
      <c r="B22" s="14"/>
      <c r="C22" s="14" t="s">
        <v>57</v>
      </c>
      <c r="D22" s="6" t="s">
        <v>54</v>
      </c>
      <c r="E22" s="6" t="s">
        <v>54</v>
      </c>
      <c r="F22" s="3" t="s">
        <v>54</v>
      </c>
      <c r="G22" s="3"/>
      <c r="H22" s="6"/>
      <c r="I22" s="3"/>
      <c r="J22" s="3"/>
    </row>
    <row r="23" ht="60.75" spans="1:10">
      <c r="A23" s="13"/>
      <c r="B23" s="14"/>
      <c r="C23" s="24" t="s">
        <v>58</v>
      </c>
      <c r="D23" s="6" t="s">
        <v>59</v>
      </c>
      <c r="E23" s="6" t="s">
        <v>60</v>
      </c>
      <c r="F23" s="11" t="s">
        <v>60</v>
      </c>
      <c r="G23" s="18"/>
      <c r="H23" s="6">
        <v>15</v>
      </c>
      <c r="I23" s="3">
        <v>14</v>
      </c>
      <c r="J23" s="6" t="s">
        <v>61</v>
      </c>
    </row>
    <row r="24" ht="45.75" spans="1:10">
      <c r="A24" s="13"/>
      <c r="B24" s="14" t="s">
        <v>62</v>
      </c>
      <c r="C24" s="14" t="s">
        <v>63</v>
      </c>
      <c r="D24" s="25" t="s">
        <v>64</v>
      </c>
      <c r="E24" s="3" t="s">
        <v>65</v>
      </c>
      <c r="F24" s="3" t="s">
        <v>65</v>
      </c>
      <c r="G24" s="3"/>
      <c r="H24" s="6">
        <v>10</v>
      </c>
      <c r="I24" s="3">
        <v>9</v>
      </c>
      <c r="J24" s="6" t="s">
        <v>66</v>
      </c>
    </row>
    <row r="25" ht="15.75" spans="1:10">
      <c r="A25" s="26" t="s">
        <v>67</v>
      </c>
      <c r="B25" s="26"/>
      <c r="C25" s="26"/>
      <c r="D25" s="26"/>
      <c r="E25" s="26"/>
      <c r="F25" s="26"/>
      <c r="G25" s="26"/>
      <c r="H25" s="26">
        <f>SUM(H14:H24)+10</f>
        <v>100</v>
      </c>
      <c r="I25" s="31">
        <f>SUM(I14:I24)+J7</f>
        <v>98</v>
      </c>
      <c r="J25" s="3"/>
    </row>
    <row r="26" ht="161" customHeight="1" spans="1:10">
      <c r="A26" s="27" t="s">
        <v>68</v>
      </c>
      <c r="B26" s="28"/>
      <c r="C26" s="28"/>
      <c r="D26" s="28"/>
      <c r="E26" s="28"/>
      <c r="F26" s="28"/>
      <c r="G26" s="28"/>
      <c r="H26" s="28"/>
      <c r="I26" s="28"/>
      <c r="J26" s="28"/>
    </row>
  </sheetData>
  <mergeCells count="35">
    <mergeCell ref="A1:J1"/>
    <mergeCell ref="A2:J2"/>
    <mergeCell ref="A3:C3"/>
    <mergeCell ref="D3:J3"/>
    <mergeCell ref="A4:C4"/>
    <mergeCell ref="D4:E4"/>
    <mergeCell ref="H4:J4"/>
    <mergeCell ref="A5:C5"/>
    <mergeCell ref="D5:E5"/>
    <mergeCell ref="H5:J5"/>
    <mergeCell ref="B11:E11"/>
    <mergeCell ref="F11:J11"/>
    <mergeCell ref="B12:E12"/>
    <mergeCell ref="F12:J12"/>
    <mergeCell ref="F13:G13"/>
    <mergeCell ref="F14:G14"/>
    <mergeCell ref="F15:G15"/>
    <mergeCell ref="F16:G16"/>
    <mergeCell ref="F17:G17"/>
    <mergeCell ref="F18:G18"/>
    <mergeCell ref="F19:G19"/>
    <mergeCell ref="F20:G20"/>
    <mergeCell ref="F21:G21"/>
    <mergeCell ref="F22:G22"/>
    <mergeCell ref="F23:G23"/>
    <mergeCell ref="F24:G24"/>
    <mergeCell ref="A25:G25"/>
    <mergeCell ref="A26:J26"/>
    <mergeCell ref="A11:A12"/>
    <mergeCell ref="A13:A24"/>
    <mergeCell ref="B14:B19"/>
    <mergeCell ref="B20:B23"/>
    <mergeCell ref="C14:C15"/>
    <mergeCell ref="C16:C17"/>
    <mergeCell ref="A6:C10"/>
  </mergeCells>
  <pageMargins left="0.708661417322835" right="0.511811023622047" top="0.551181102362205" bottom="0.551181102362205" header="0.31496062992126" footer="0.31496062992126"/>
  <pageSetup paperSize="9" scale="64" orientation="portrait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TYM</cp:lastModifiedBy>
  <dcterms:created xsi:type="dcterms:W3CDTF">2015-06-05T18:17:00Z</dcterms:created>
  <cp:lastPrinted>2020-04-23T02:17:00Z</cp:lastPrinted>
  <dcterms:modified xsi:type="dcterms:W3CDTF">2023-05-04T03:09:55Z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2052-11.1.0.12358</vt:lpwstr>
  </property>
  <property fmtid="{D5CDD505-2E9C-101B-9397-08002B2CF9AE}" pid="3" name="ICV">
    <vt:lpwstr>021BFB1324C84EE6B69103EFC2791C5C</vt:lpwstr>
  </property>
</Properties>
</file>